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Шаблон!$B$17:$S$22</definedName>
  </definedNames>
</workbook>
</file>

<file path=xl/sharedStrings.xml><?xml version="1.0" encoding="utf-8"?>
<sst xmlns="http://schemas.openxmlformats.org/spreadsheetml/2006/main" count="577" uniqueCount="338">
  <si>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</si>
  <si>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</si>
  <si>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</si>
  <si>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</si>
  <si>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</si>
  <si>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</si>
  <si>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</si>
  <si>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</si>
  <si>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</si>
  <si>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</si>
  <si>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</si>
  <si>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</si>
  <si>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</si>
  <si>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</si>
  <si>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</si>
  <si>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</si>
  <si>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</si>
  <si>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</si>
  <si>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</si>
  <si>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</si>
  <si>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</si>
  <si>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</si>
  <si>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</si>
  <si>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</si>
  <si>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</si>
  <si>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</si>
  <si>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</si>
  <si>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</si>
  <si>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</si>
  <si>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</si>
  <si>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</si>
  <si>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</si>
  <si>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</si>
  <si>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</si>
  <si>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</si>
  <si>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</si>
  <si>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</si>
  <si>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</si>
  <si>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</si>
  <si>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</si>
  <si>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</si>
  <si>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</si>
  <si>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</si>
  <si>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</si>
  <si>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</si>
  <si>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</si>
  <si>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</si>
  <si>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</si>
  <si>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</si>
  <si>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</si>
  <si>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</si>
  <si>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</si>
  <si>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</si>
  <si>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</si>
  <si>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</si>
  <si>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</si>
  <si>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</si>
  <si>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</si>
  <si>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</si>
  <si>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</si>
  <si>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</si>
  <si>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</si>
  <si>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</si>
  <si>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</si>
  <si>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</si>
  <si>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</si>
  <si>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</si>
  <si>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</si>
  <si>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</si>
  <si>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</si>
  <si>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</si>
  <si>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</si>
  <si>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</si>
  <si>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</si>
  <si>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</si>
  <si>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</si>
  <si>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</si>
  <si>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</si>
  <si>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</si>
  <si>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</si>
  <si>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</si>
  <si>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</si>
  <si>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</si>
  <si>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</si>
  <si>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</si>
  <si>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</si>
  <si>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</si>
  <si>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</si>
  <si>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</si>
  <si>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</si>
  <si>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</si>
  <si>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</si>
  <si>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</si>
  <si>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</si>
  <si>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</si>
  <si>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</si>
  <si>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</si>
  <si>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</si>
  <si>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</si>
  <si>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</si>
  <si>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</si>
  <si>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</si>
  <si>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</si>
  <si>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</si>
  <si>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</si>
  <si>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</si>
  <si>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</si>
  <si>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</si>
  <si>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</si>
  <si>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</si>
  <si>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</si>
  <si>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</si>
  <si>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</si>
  <si>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</si>
  <si>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</si>
  <si>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</si>
  <si>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</si>
  <si>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</si>
  <si>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</si>
  <si>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</si>
  <si>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</si>
  <si>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</si>
  <si>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</si>
  <si>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</si>
  <si>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</si>
  <si>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</si>
  <si>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</si>
  <si>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</si>
  <si>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</si>
  <si>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</si>
  <si>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</si>
  <si>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</si>
  <si>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</si>
  <si>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</si>
  <si>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</si>
  <si>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</si>
  <si>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</si>
  <si>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</si>
  <si>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</si>
  <si>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</si>
  <si>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</si>
  <si>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</si>
  <si>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</si>
  <si>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</si>
  <si>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</si>
  <si>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</si>
  <si>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</si>
  <si>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</si>
  <si>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</si>
  <si>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</si>
  <si>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</si>
  <si>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</si>
  <si>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</si>
  <si>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</si>
  <si>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</si>
  <si>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</si>
  <si>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</si>
  <si>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</si>
  <si>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</si>
  <si>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</si>
  <si>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</si>
  <si>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</si>
  <si>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</si>
  <si>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</si>
  <si>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</si>
  <si>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</si>
  <si>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</si>
  <si>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</si>
  <si>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</si>
  <si>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</si>
  <si>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</si>
  <si>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</si>
  <si>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</si>
  <si>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</si>
  <si>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</si>
  <si>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</si>
  <si>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</si>
  <si>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</si>
  <si>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</si>
  <si>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</si>
  <si>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</si>
  <si>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</si>
  <si>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</si>
  <si>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</si>
  <si>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</si>
  <si>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</si>
  <si>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</si>
  <si>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</si>
  <si>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</si>
  <si>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</si>
  <si>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</si>
  <si>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</si>
  <si>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</si>
  <si>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</si>
  <si>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</si>
  <si>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</si>
  <si>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</si>
  <si>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</si>
  <si>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</si>
  <si>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</si>
  <si>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</si>
  <si>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</si>
  <si>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</si>
  <si>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</si>
  <si>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</si>
  <si>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</si>
  <si>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</si>
  <si>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</si>
  <si>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</si>
  <si>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</si>
  <si>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</si>
  <si>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</si>
  <si>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</si>
  <si>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</si>
  <si>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</si>
  <si>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</si>
  <si>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</si>
  <si>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</si>
  <si>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</si>
  <si>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</si>
  <si>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</si>
  <si>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</si>
  <si>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</si>
  <si>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</si>
  <si>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</si>
  <si>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</si>
  <si>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</si>
  <si>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</si>
  <si>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</si>
  <si>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</si>
  <si>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</si>
  <si>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</si>
  <si>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</si>
  <si>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</si>
  <si>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</si>
  <si>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</si>
  <si>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</si>
  <si>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</si>
  <si>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</si>
  <si>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</si>
  <si>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</si>
  <si>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</si>
  <si>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</si>
  <si>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</si>
  <si>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</si>
  <si>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</si>
  <si>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</si>
  <si>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</si>
  <si>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</si>
  <si>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</si>
  <si>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</si>
  <si>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</si>
  <si>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</si>
  <si>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</si>
  <si>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</si>
  <si>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</si>
  <si>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</si>
  <si>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</si>
  <si>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</si>
  <si>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</si>
  <si>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</si>
  <si>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</si>
  <si>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VipNet для СКЗИ</t>
  </si>
  <si>
    <t>Внимание!!!  Обязательно прочитайте инструкцию по заполнению в конце таблицы.</t>
  </si>
  <si>
    <t>Лот</t>
  </si>
  <si>
    <t>625.22.00100 Поставка VipNet для СКЗИ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</si>
  <si>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</si>
  <si>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</si>
  <si>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</si>
  <si>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</si>
  <si>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</si>
  <si>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</si>
  <si>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</si>
  <si>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</si>
  <si>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</si>
  <si>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</si>
  <si>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</si>
  <si>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</si>
  <si>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</si>
  <si>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</si>
  <si>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</si>
  <si>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</si>
  <si>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</si>
  <si>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</si>
  <si>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</si>
  <si>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</si>
  <si>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</si>
  <si>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</si>
  <si>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</si>
  <si>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</si>
  <si>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</si>
  <si>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</si>
  <si>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</si>
  <si>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</si>
  <si>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</si>
  <si>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</si>
  <si>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</si>
  <si>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</si>
  <si>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</si>
  <si>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</si>
  <si>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</si>
  <si>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</si>
  <si>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</si>
  <si>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</si>
  <si>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</si>
  <si>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</si>
  <si>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</si>
  <si>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</si>
  <si>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</si>
  <si>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</si>
  <si>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</si>
  <si>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</si>
  <si>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</si>
  <si>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Дистрибутив программного обеспечения на CD-носителе, INFOTECS VIPNET Client for Windows 4.х (КС2)</t>
  </si>
  <si>
    <t>Дистрибутив INFOTECS VIPNET Client for Windows 4.х (КС2)</t>
  </si>
  <si>
    <t>Штука</t>
  </si>
  <si>
    <t>Комплекс программно-аппаратный (ПАК), в составе: программное обеспечение (ПО) ViPNet Coordinator HW 4.x, платформа HW100 N1, без ограничений по количеству туннелируемых адресов, сервис технической поддержки уровень Базовый на 1 год, сервис гарантийного обслуживания 1 год, INFOTECS HC-118-100CU-4.X</t>
  </si>
  <si>
    <t>Комплекс ПАК INFOTECS HC-118-100CU-4.X</t>
  </si>
  <si>
    <t>Комплекс программно-аппаратный (ПАК) для защиты компьютерных сетей организаций от несанкционированного доступа к ее ресурсам при передаче информации по открытым каналам связи, ViPNet Coordinator HW1000 C 4.x, программное обеспечение (ПО) ViPNet Coordinator HW 4.x, аппаратная платформа HW1000 Q8, без ограничений по количеству туннелируемых адресов, сервис технической поддержки уровень Базовый на 1 год, сервис гарантийного обслуживания на 1 год, INFOTECS HC-119-1000C-4.X</t>
  </si>
  <si>
    <t>Комплекс ПАК INFOTECS HC-119-1000C-4.X</t>
  </si>
  <si>
    <t>Лицензия (право на использование) на программное обеспечение (ПО) для защиты рабочих мест корпоративных пользователей от внешних и внутренних сетевых атак за счет фильтрации трафика, защиты работы с корпоративными данными через зашифрованный канал ViPNet Client for Windows 4.x (KC2), версия 4, операционная система Windows, на 1 рабочее место, бессрочная, техническая поддержка уровень Базовый на 1 год, INFOTECS SC-29-KC2-4.X</t>
  </si>
  <si>
    <t>Лицензия INFOTECS SC-29-KC2-4.X</t>
  </si>
  <si>
    <t>Сертификат на техническую поддержку (контракт сервисный) активации сервиса прямой технической поддержки программного обеспечения (ПО) для настройки и управления защищенной сетью VIPNET Administrator 4.x (KC2), уровень Расширенный, на 1 год, INFOTECS SC-31-KC2-4.X-T-G2</t>
  </si>
  <si>
    <t>Сертификат INFOTECS SC-31-KC2-4.X-T-G2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</si>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</sst>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3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2022.0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376685.0</v>
      </c>
      <c r="E18" s="3" t="s">
        <v>313</v>
      </c>
      <c r="F18" s="3" t="s">
        <v>314</v>
      </c>
      <c r="G18" s="3"/>
      <c r="H18" s="3" t="s">
        <v>315</v>
      </c>
      <c r="I18" s="3" t="s">
        <v>0</v>
      </c>
      <c r="J18" s="4" t="n">
        <v>800.0</v>
      </c>
      <c r="K18" s="5" t="n">
        <v>1.0</v>
      </c>
      <c r="L18" s="4" t="n">
        <v>800.0</v>
      </c>
      <c r="M18" s="6"/>
      <c r="N18" s="6"/>
      <c r="O18" s="6"/>
      <c r="P18" s="6"/>
      <c r="Q18" s="6"/>
      <c r="R18" s="6"/>
      <c r="S18" s="6"/>
      <c r="T18" s="6"/>
      <c r="U18" s="4" t="n">
        <f>V18*R18</f>
        <v>0.0</v>
      </c>
      <c r="V18" s="6" t="n">
        <f>K18</f>
        <v>1.0</v>
      </c>
      <c r="W18" s="6"/>
      <c r="X18" s="6"/>
    </row>
    <row r="19">
      <c r="A19" s="6"/>
      <c r="B19" s="3" t="s">
        <v>312</v>
      </c>
      <c r="C19" s="3" t="n">
        <v>2.0</v>
      </c>
      <c r="D19" s="3" t="n">
        <v>414107.0</v>
      </c>
      <c r="E19" s="3" t="s">
        <v>316</v>
      </c>
      <c r="F19" s="3" t="s">
        <v>317</v>
      </c>
      <c r="G19" s="3"/>
      <c r="H19" s="3" t="s">
        <v>315</v>
      </c>
      <c r="I19" s="3" t="s">
        <v>0</v>
      </c>
      <c r="J19" s="4" t="n">
        <v>160083.22</v>
      </c>
      <c r="K19" s="5" t="n">
        <v>7.0</v>
      </c>
      <c r="L19" s="4" t="n">
        <v>1120582.54</v>
      </c>
      <c r="M19" s="6"/>
      <c r="N19" s="6"/>
      <c r="O19" s="6"/>
      <c r="P19" s="6"/>
      <c r="Q19" s="6"/>
      <c r="R19" s="6"/>
      <c r="S19" s="6"/>
      <c r="T19" s="6"/>
      <c r="U19" s="4" t="n">
        <f>V19*R19</f>
        <v>0.0</v>
      </c>
      <c r="V19" s="6" t="n">
        <f>K19</f>
        <v>7.0</v>
      </c>
      <c r="W19" s="6"/>
      <c r="X19" s="6"/>
    </row>
    <row r="20">
      <c r="A20" s="6"/>
      <c r="B20" s="3" t="s">
        <v>312</v>
      </c>
      <c r="C20" s="3" t="n">
        <v>3.0</v>
      </c>
      <c r="D20" s="3" t="n">
        <v>439676.0</v>
      </c>
      <c r="E20" s="3" t="s">
        <v>318</v>
      </c>
      <c r="F20" s="3" t="s">
        <v>319</v>
      </c>
      <c r="G20" s="3"/>
      <c r="H20" s="3" t="s">
        <v>315</v>
      </c>
      <c r="I20" s="3" t="s">
        <v>0</v>
      </c>
      <c r="J20" s="4" t="n">
        <v>516500.0</v>
      </c>
      <c r="K20" s="5" t="n">
        <v>2.0</v>
      </c>
      <c r="L20" s="4" t="n">
        <v>1033000.0</v>
      </c>
      <c r="M20" s="6"/>
      <c r="N20" s="6"/>
      <c r="O20" s="6"/>
      <c r="P20" s="6"/>
      <c r="Q20" s="6"/>
      <c r="R20" s="6"/>
      <c r="S20" s="6"/>
      <c r="T20" s="6"/>
      <c r="U20" s="4" t="n">
        <f>V20*R20</f>
        <v>0.0</v>
      </c>
      <c r="V20" s="6" t="n">
        <f>K20</f>
        <v>2.0</v>
      </c>
      <c r="W20" s="6"/>
      <c r="X20" s="6"/>
    </row>
    <row r="21">
      <c r="A21" s="6"/>
      <c r="B21" s="3" t="s">
        <v>312</v>
      </c>
      <c r="C21" s="3" t="n">
        <v>4.0</v>
      </c>
      <c r="D21" s="3" t="n">
        <v>346857.0</v>
      </c>
      <c r="E21" s="3" t="s">
        <v>320</v>
      </c>
      <c r="F21" s="3" t="s">
        <v>321</v>
      </c>
      <c r="G21" s="3"/>
      <c r="H21" s="3" t="s">
        <v>315</v>
      </c>
      <c r="I21" s="3" t="s">
        <v>0</v>
      </c>
      <c r="J21" s="4" t="n">
        <v>5188.67</v>
      </c>
      <c r="K21" s="5" t="n">
        <v>210.0</v>
      </c>
      <c r="L21" s="4" t="n">
        <v>1089620.7</v>
      </c>
      <c r="M21" s="6"/>
      <c r="N21" s="6"/>
      <c r="O21" s="6"/>
      <c r="P21" s="6"/>
      <c r="Q21" s="6"/>
      <c r="R21" s="6"/>
      <c r="S21" s="6"/>
      <c r="T21" s="6"/>
      <c r="U21" s="4" t="n">
        <f>V21*R21</f>
        <v>0.0</v>
      </c>
      <c r="V21" s="6" t="n">
        <f>K21</f>
        <v>210.0</v>
      </c>
      <c r="W21" s="6"/>
      <c r="X21" s="6"/>
    </row>
    <row r="22">
      <c r="A22" s="6"/>
      <c r="B22" s="3" t="s">
        <v>312</v>
      </c>
      <c r="C22" s="3" t="n">
        <v>5.0</v>
      </c>
      <c r="D22" s="3" t="n">
        <v>439682.0</v>
      </c>
      <c r="E22" s="3" t="s">
        <v>322</v>
      </c>
      <c r="F22" s="3" t="s">
        <v>323</v>
      </c>
      <c r="G22" s="3"/>
      <c r="H22" s="3" t="s">
        <v>315</v>
      </c>
      <c r="I22" s="3" t="s">
        <v>0</v>
      </c>
      <c r="J22" s="4" t="n">
        <v>21586.67</v>
      </c>
      <c r="K22" s="5" t="n">
        <v>1.0</v>
      </c>
      <c r="L22" s="4" t="n">
        <v>21586.67</v>
      </c>
      <c r="M22" s="6"/>
      <c r="N22" s="6"/>
      <c r="O22" s="6"/>
      <c r="P22" s="6"/>
      <c r="Q22" s="6"/>
      <c r="R22" s="6"/>
      <c r="S22" s="6"/>
      <c r="T22" s="6"/>
      <c r="U22" s="4" t="n">
        <f>V22*R22</f>
        <v>0.0</v>
      </c>
      <c r="V22" s="6" t="n">
        <f>K22</f>
        <v>1.0</v>
      </c>
      <c r="W22" s="6"/>
      <c r="X22" s="6"/>
    </row>
    <row r="23" ht="12.75" customHeight="true">
      <c r="K23" s="66"/>
      <c r="L23" s="66"/>
    </row>
    <row r="24" ht="15.0" customHeight="true">
      <c r="K24" t="s" s="67">
        <v>324</v>
      </c>
      <c r="L24" s="67"/>
      <c r="M24" s="68"/>
      <c r="N24" s="68"/>
      <c r="O24" s="68"/>
      <c r="P24" s="68"/>
      <c r="Q24" s="68"/>
      <c r="U24" t="s" s="69">
        <v>325</v>
      </c>
      <c r="V24" s="70"/>
    </row>
    <row r="25" ht="15.0" customHeight="true">
      <c r="L25" s="71" t="n">
        <f>SUM(L18:L22)</f>
        <v>3265589.91</v>
      </c>
      <c r="U25" s="71" t="n">
        <f>SUM(U18:U22)</f>
        <v>0.0</v>
      </c>
    </row>
    <row r="26" ht="12.75" customHeight="true">
      <c r="R26" s="66"/>
      <c r="S26" t="s" s="66">
        <v>326</v>
      </c>
      <c r="T26" s="66"/>
    </row>
    <row r="27" ht="15.0" customHeight="true">
      <c r="A27" s="6"/>
    </row>
    <row r="28" ht="15.75" customHeight="true">
      <c r="B28" t="s" s="72">
        <v>327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</row>
    <row r="29" ht="19.5" customHeight="true">
      <c r="B29" t="s" s="74">
        <v>328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</row>
    <row r="30" ht="20.25" customHeight="true">
      <c r="B30" t="s" s="75">
        <v>329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39.75" customHeight="true">
      <c r="B31" t="s" s="77">
        <v>330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ht="19.5" customHeight="true">
      <c r="B32" t="s" s="75">
        <v>331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18.0" customHeight="true">
      <c r="B33" t="s" s="75">
        <v>332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22.5" customHeight="true">
      <c r="B34" t="s" s="75">
        <v>333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19.5" customHeight="true">
      <c r="B35" t="s" s="75">
        <v>334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ht="22.5" customHeight="true">
      <c r="B36" t="s" s="75">
        <v>335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34.5" customHeight="true">
      <c r="B37" t="s" s="75">
        <v>336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6.0" customHeight="true">
      <c r="B38" t="s" s="75">
        <v>337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32.25" customHeight="true">
      <c r="B39" s="79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</row>
    <row r="40" ht="33.75" customHeight="true">
      <c r="B40" s="81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  <row r="41" ht="33.75" customHeight="true">
      <c r="B41" s="81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</row>
    <row r="42" ht="33.75" customHeight="true">
      <c r="B42" s="81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</row>
    <row r="43" ht="24.75" customHeight="true">
      <c r="A43" s="6"/>
    </row>
  </sheetData>
  <sheetProtection autoFilter="false" sort="false" password="CC81" sheet="true" scenarios="true" objects="true"/>
  <autoFilter ref="B17:S22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W15:X15"/>
    <mergeCell ref="P14:P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4:L24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I15:BJ15"/>
    <mergeCell ref="BK15:BL15"/>
    <mergeCell ref="BM15:BN15"/>
    <mergeCell ref="BO15:BP15"/>
    <mergeCell ref="BQ15:BR15"/>
    <mergeCell ref="B35:U35"/>
    <mergeCell ref="B36:U36"/>
    <mergeCell ref="B37:U37"/>
    <mergeCell ref="B29:U29"/>
    <mergeCell ref="B30:U30"/>
    <mergeCell ref="B31:U31"/>
    <mergeCell ref="B32:U32"/>
    <mergeCell ref="B33:U33"/>
    <mergeCell ref="B34:U34"/>
    <mergeCell ref="B39:U39"/>
    <mergeCell ref="B40:U40"/>
    <mergeCell ref="B41:U41"/>
    <mergeCell ref="B42:U42"/>
    <mergeCell ref="B38:U38"/>
  </mergeCells>
  <dataValidations count="10">
    <dataValidation type="list" sqref="N18" allowBlank="true" errorStyle="stop" promptTitle="" prompt="" showInputMessage="true">
      <formula1>yes_no</formula1>
    </dataValidation>
    <dataValidation type="list" sqref="Q18" allowBlank="true" errorStyle="stop" promptTitle="" prompt="Выберите страну из списка" showInputMessage="true">
      <formula1>countries</formula1>
    </dataValidation>
    <dataValidation type="list" sqref="N19" allowBlank="true" errorStyle="stop" promptTitle="" prompt="" showInputMessage="true">
      <formula1>yes_no</formula1>
    </dataValidation>
    <dataValidation type="list" sqref="Q19" allowBlank="true" errorStyle="stop" promptTitle="" prompt="Выберите страну из списка" showInputMessage="true">
      <formula1>countries</formula1>
    </dataValidation>
    <dataValidation type="list" sqref="N20" allowBlank="true" errorStyle="stop" promptTitle="" prompt="" showInputMessage="true">
      <formula1>yes_no</formula1>
    </dataValidation>
    <dataValidation type="list" sqref="Q20" allowBlank="true" errorStyle="stop" promptTitle="" prompt="Выберите страну из списка" showInputMessage="true">
      <formula1>countries</formula1>
    </dataValidation>
    <dataValidation type="list" sqref="N21" allowBlank="true" errorStyle="stop" promptTitle="" prompt="" showInputMessage="true">
      <formula1>yes_no</formula1>
    </dataValidation>
    <dataValidation type="list" sqref="Q21" allowBlank="true" errorStyle="stop" promptTitle="" prompt="Выберите страну из списка" showInputMessage="true">
      <formula1>countries</formula1>
    </dataValidation>
    <dataValidation type="list" sqref="N22" allowBlank="true" errorStyle="stop" promptTitle="" prompt="" showInputMessage="true">
      <formula1>yes_no</formula1>
    </dataValidation>
    <dataValidation type="list" sqref="Q22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2022-06-10T12:57:19Z</dcterms:created>
  <dc:creator>Apache POI</dc:creator>
</cp:coreProperties>
</file>